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<sst xmlns="http://schemas.openxmlformats.org/spreadsheetml/2006/main" count="918" uniqueCount="660">
  <si>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</si>
  <si>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</si>
  <si>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</si>
  <si>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</si>
  <si>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</si>
  <si>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</si>
  <si>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</si>
  <si>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</si>
  <si>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</si>
  <si>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</si>
  <si>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</si>
  <si>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</si>
  <si>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</si>
  <si>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</si>
  <si>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</si>
  <si>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</si>
  <si>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</si>
  <si>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</si>
  <si>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</si>
  <si>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</si>
  <si>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</si>
  <si>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</si>
  <si>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</si>
  <si>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</si>
  <si>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</si>
  <si>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</si>
  <si>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</si>
  <si>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</si>
  <si>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</si>
  <si>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</si>
  <si>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</si>
  <si>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</si>
  <si>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</si>
  <si>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</si>
  <si>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</si>
  <si>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</si>
  <si>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</si>
  <si>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</si>
  <si>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</si>
  <si>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</si>
  <si>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</si>
  <si>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</si>
  <si>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</si>
  <si>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</si>
  <si>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</si>
  <si>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</si>
  <si>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</si>
  <si>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</si>
  <si>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</si>
  <si>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</si>
  <si>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</si>
  <si>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</si>
  <si>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</si>
  <si>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</si>
  <si>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</si>
  <si>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</si>
  <si>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</si>
  <si>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</si>
  <si>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</si>
  <si>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</si>
  <si>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</si>
  <si>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</si>
  <si>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</si>
  <si>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</si>
  <si>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</si>
  <si>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</si>
  <si>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</si>
  <si>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</si>
  <si>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</si>
  <si>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</si>
  <si>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</si>
  <si>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</si>
  <si>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</si>
  <si>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</si>
  <si>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</si>
  <si>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</si>
  <si>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</si>
  <si>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</si>
  <si>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</si>
  <si>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</si>
  <si>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</si>
  <si>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</si>
  <si>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</si>
  <si>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</si>
  <si>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</si>
  <si>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</si>
  <si>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</si>
  <si>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</si>
  <si>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</si>
  <si>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</si>
  <si>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</si>
  <si>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</si>
  <si>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</si>
  <si>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</si>
  <si>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</si>
  <si>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</si>
  <si>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</si>
  <si>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</si>
  <si>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</si>
  <si>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</si>
  <si>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</si>
  <si>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</si>
  <si>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</si>
  <si>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</si>
  <si>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</si>
  <si>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</si>
  <si>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</si>
  <si>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</si>
  <si>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</si>
  <si>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</si>
  <si>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</si>
  <si>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</si>
  <si>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</si>
  <si>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</si>
  <si>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</si>
  <si>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</si>
  <si>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</si>
  <si>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</si>
  <si>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</si>
  <si>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</si>
  <si>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</si>
  <si>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</si>
  <si>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</si>
  <si>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</si>
  <si>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</si>
  <si>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</si>
  <si>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</si>
  <si>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</si>
  <si>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</si>
  <si>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</si>
  <si>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</si>
  <si>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</si>
  <si>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</si>
  <si>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</si>
  <si>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</si>
  <si>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</si>
  <si>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</si>
  <si>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</si>
  <si>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</si>
  <si>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</si>
  <si>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</si>
  <si>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</si>
  <si>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</si>
  <si>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</si>
  <si>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</si>
  <si>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</si>
  <si>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</si>
  <si>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</si>
  <si>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</si>
  <si>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</si>
  <si>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</si>
  <si>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</si>
  <si>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</si>
  <si>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</si>
  <si>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</si>
  <si>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</si>
  <si>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</si>
  <si>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</si>
  <si>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</si>
  <si>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</si>
  <si>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</si>
  <si>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</si>
  <si>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</si>
  <si>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</si>
  <si>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</si>
  <si>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</si>
  <si>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</si>
  <si>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</si>
  <si>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</si>
  <si>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</si>
  <si>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</si>
  <si>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</si>
  <si>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</si>
  <si>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</si>
  <si>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</si>
  <si>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</si>
  <si>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</si>
  <si>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</si>
  <si>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</si>
  <si>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</si>
  <si>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</si>
  <si>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</si>
  <si>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</si>
  <si>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</si>
  <si>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</si>
  <si>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</si>
  <si>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</si>
  <si>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</si>
  <si>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</si>
  <si>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</si>
  <si>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</si>
  <si>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</si>
  <si>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</si>
  <si>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</si>
  <si>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</si>
  <si>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</si>
  <si>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</si>
  <si>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</si>
  <si>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</si>
  <si>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</si>
  <si>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</si>
  <si>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</si>
  <si>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</si>
  <si>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</si>
  <si>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</si>
  <si>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</si>
  <si>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</si>
  <si>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</si>
  <si>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</si>
  <si>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</si>
  <si>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</si>
  <si>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</si>
  <si>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</si>
  <si>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</si>
  <si>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</si>
  <si>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</si>
  <si>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</si>
  <si>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</si>
  <si>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</si>
  <si>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</si>
  <si>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</si>
  <si>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</si>
  <si>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</si>
  <si>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</si>
  <si>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</si>
  <si>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</si>
  <si>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</si>
  <si>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</si>
  <si>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</si>
  <si>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</si>
  <si>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</si>
  <si>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</si>
  <si>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</si>
  <si>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</si>
  <si>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</si>
  <si>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</si>
  <si>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</si>
  <si>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</si>
  <si>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</si>
  <si>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</si>
  <si>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</si>
  <si>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</si>
  <si>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</si>
  <si>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</si>
  <si>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</si>
  <si>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</si>
  <si>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</si>
  <si>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</si>
  <si>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</si>
  <si>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</si>
  <si>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</si>
  <si>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</si>
  <si>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</si>
  <si>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</si>
  <si>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</si>
  <si>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</si>
  <si>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</si>
  <si>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</si>
  <si>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</si>
  <si>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</si>
  <si>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</si>
  <si>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</si>
  <si>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</si>
  <si>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</si>
  <si>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</si>
  <si>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</si>
  <si>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</si>
  <si>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</si>
  <si>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</si>
  <si>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</si>
  <si>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</si>
  <si>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</si>
  <si>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</si>
  <si>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</si>
  <si>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</si>
  <si>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</si>
  <si>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</si>
  <si>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</si>
  <si>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</si>
  <si>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</si>
  <si>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</si>
  <si>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</si>
  <si>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</si>
  <si>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</si>
  <si>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</si>
  <si>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</si>
  <si>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</si>
  <si>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</si>
  <si>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</si>
  <si>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</si>
  <si>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</si>
  <si>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</si>
  <si>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</si>
  <si>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</si>
  <si>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</si>
  <si>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</si>
  <si>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</si>
  <si>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</si>
  <si>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</si>
  <si>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</si>
  <si>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</si>
  <si>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</si>
  <si>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</si>
  <si>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</si>
  <si>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</si>
  <si>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</si>
  <si>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</si>
  <si>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</si>
  <si>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</si>
  <si>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</si>
  <si>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</si>
  <si>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</si>
  <si>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</si>
  <si>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</si>
  <si>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</si>
  <si>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</si>
  <si>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</si>
  <si>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</si>
  <si>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</si>
  <si>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</si>
  <si>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</si>
  <si>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</si>
  <si>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</si>
  <si>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</si>
  <si>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</si>
  <si>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</si>
  <si>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</si>
  <si>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</si>
  <si>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</si>
  <si>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</si>
  <si>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</si>
  <si>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</si>
  <si>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</si>
  <si>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</si>
  <si>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</si>
  <si>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</si>
  <si>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</si>
  <si>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</si>
  <si>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</si>
  <si>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</si>
  <si>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</si>
  <si>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</si>
  <si>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</si>
  <si>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</si>
  <si>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</si>
  <si>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</si>
  <si>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</si>
  <si>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</si>
  <si>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</si>
  <si>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</si>
  <si>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</si>
  <si>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</si>
  <si>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</si>
  <si>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</si>
  <si>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</si>
  <si>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</si>
  <si>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</si>
  <si>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</si>
  <si>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</si>
  <si>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</si>
  <si>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</si>
  <si>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</si>
  <si>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</si>
  <si>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</si>
  <si>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</si>
  <si>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</si>
  <si>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</si>
  <si>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</si>
  <si>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</si>
  <si>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</si>
  <si>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</si>
  <si>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</si>
  <si>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</si>
  <si>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</si>
  <si>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</si>
  <si>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</si>
  <si>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</si>
  <si>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</si>
  <si>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</si>
  <si>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</si>
  <si>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</si>
  <si>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</si>
  <si>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</si>
  <si>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</si>
  <si>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</si>
  <si>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</si>
  <si>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</si>
  <si>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</si>
  <si>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</si>
  <si>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</si>
  <si>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</si>
  <si>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</si>
  <si>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</si>
  <si>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</si>
  <si>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</si>
  <si>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</si>
  <si>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</si>
  <si>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</si>
  <si>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</si>
  <si>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</si>
  <si>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</si>
  <si>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</si>
  <si>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</si>
  <si>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</si>
  <si>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</si>
  <si>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</si>
  <si>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</si>
  <si>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</si>
  <si>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</si>
  <si>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</si>
  <si>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</si>
  <si>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</si>
  <si>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</si>
  <si>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</si>
  <si>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</si>
  <si>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</si>
  <si>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</si>
  <si>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</si>
  <si>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</si>
  <si>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</si>
  <si>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</si>
  <si>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</si>
  <si>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</si>
  <si>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</si>
  <si>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</si>
  <si>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</si>
  <si>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</si>
  <si>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</si>
  <si>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</si>
  <si>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</si>
  <si>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</si>
  <si>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</si>
  <si>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</si>
  <si>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</si>
  <si>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</si>
  <si>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</si>
  <si>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</si>
  <si>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</si>
  <si>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</si>
  <si>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</si>
  <si>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</si>
  <si>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</si>
  <si>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</si>
  <si>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</si>
  <si>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</si>
  <si>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</si>
  <si>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</si>
  <si>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</si>
  <si>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</si>
  <si>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</si>
  <si>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</si>
  <si>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</si>
  <si>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</si>
  <si>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</si>
  <si>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</si>
  <si>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</si>
  <si>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</si>
  <si>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</si>
  <si>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</si>
  <si>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</si>
  <si>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</si>
  <si>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</si>
  <si>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</si>
  <si>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</si>
  <si>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</si>
  <si>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</si>
  <si>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</si>
  <si>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</si>
  <si>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</si>
  <si>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</si>
  <si>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</si>
  <si>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</si>
  <si>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</si>
  <si>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</si>
  <si>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</si>
  <si>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</si>
  <si>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</si>
  <si>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</si>
  <si>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</si>
  <si>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</si>
  <si>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</si>
  <si>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</si>
  <si>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</si>
  <si>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</si>
  <si>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</si>
  <si>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</si>
  <si>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</si>
  <si>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</si>
  <si>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</si>
  <si>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</si>
  <si>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</si>
  <si>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</si>
  <si>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</si>
  <si>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</si>
  <si>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</si>
  <si>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</si>
  <si>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</si>
  <si>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</si>
  <si>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</si>
  <si>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</si>
  <si>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</si>
  <si>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</si>
  <si>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</si>
  <si>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</si>
  <si>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</si>
  <si>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</si>
  <si>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</si>
  <si>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</si>
  <si>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</si>
  <si>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</si>
  <si>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</si>
  <si>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</si>
  <si>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</si>
  <si>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</si>
  <si>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</si>
  <si>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</si>
  <si>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</si>
  <si>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</si>
  <si>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</si>
  <si>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</si>
  <si>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</si>
  <si>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</si>
  <si>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</si>
  <si>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</si>
  <si>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</si>
  <si>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</si>
  <si>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</si>
  <si>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</si>
  <si>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</si>
  <si>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</si>
  <si>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</si>
  <si>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</si>
  <si>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</si>
  <si>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</si>
  <si>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</si>
  <si>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</si>
  <si>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</si>
  <si>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</si>
  <si>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</si>
  <si>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</si>
  <si>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</si>
  <si>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</si>
  <si>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</si>
  <si>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</si>
  <si>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</si>
  <si>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</si>
  <si>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</si>
  <si>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</si>
  <si>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</si>
  <si>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</si>
  <si>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</si>
  <si>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</si>
  <si>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</si>
  <si>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</si>
  <si>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</si>
  <si>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</si>
  <si>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</si>
  <si>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</si>
  <si>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</si>
  <si>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</si>
  <si>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</si>
  <si>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</si>
  <si>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</si>
  <si>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</si>
  <si>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</si>
  <si>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</si>
  <si>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</si>
  <si>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</si>
  <si>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</si>
  <si>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</si>
  <si>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</si>
  <si>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</si>
  <si>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</si>
  <si>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</si>
  <si>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</si>
  <si>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</si>
  <si>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</si>
  <si>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</si>
  <si>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</si>
  <si>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</si>
  <si>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</si>
  <si>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</si>
  <si>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</si>
  <si>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</si>
  <si>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</si>
  <si>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</si>
  <si>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</si>
  <si>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</si>
  <si>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</si>
  <si>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</si>
  <si>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</si>
  <si>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</si>
  <si>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</si>
  <si>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</si>
  <si>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</si>
  <si>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</si>
  <si>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</si>
  <si>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</si>
  <si>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</si>
  <si>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</si>
  <si>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</si>
  <si>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</si>
  <si>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</si>
  <si>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</si>
  <si>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</si>
  <si>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</si>
  <si>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</si>
  <si>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</si>
  <si>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</si>
  <si>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</si>
  <si>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</si>
  <si>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</si>
  <si>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</si>
  <si>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</si>
  <si>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</si>
  <si>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</si>
  <si>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</si>
  <si>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</si>
  <si>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</si>
  <si>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</si>
  <si>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</si>
  <si>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</si>
  <si>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</si>
  <si>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</si>
  <si>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</si>
  <si>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</si>
  <si>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</si>
  <si>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</si>
  <si>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</si>
  <si>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</si>
  <si>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</si>
  <si>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</si>
  <si>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</si>
  <si>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</si>
  <si>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</si>
  <si>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</si>
  <si>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</si>
  <si>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</si>
  <si>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</si>
  <si>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</si>
  <si>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</si>
  <si>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</si>
  <si>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</si>
  <si>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</si>
  <si>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</si>
  <si>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</si>
  <si>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</si>
  <si>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</si>
  <si>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</si>
  <si>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</si>
  <si>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</si>
  <si>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</si>
  <si>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</si>
  <si>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Devonshire Apartments</t>
  </si>
  <si>
    <t>15-0066</t>
  </si>
  <si>
    <t>52 units - 3 @ 30% = 6% of units</t>
  </si>
  <si>
    <t>Credit request - $359,131 - $6,096 per unit</t>
  </si>
  <si>
    <t>Community Outreach Plan submitted.  State Senator letter of support.  Resolution from London City Council in support of project.  Letter of support from Madison County Senior Citizens Center  CAODMU is 51% owner.</t>
  </si>
  <si>
    <t>Project did not apply for Areas of Distinction.</t>
  </si>
  <si>
    <r>
      <t xml:space="preserve">New RD contract (signed 11/3/14) for 44 units. </t>
    </r>
    <r>
      <rPr>
        <b/>
        <sz val="10"/>
        <rFont val="Calibri"/>
        <family val="2"/>
        <scheme val="minor"/>
      </rPr>
      <t xml:space="preserve"> Selected as a priority project by USDA - 1J USDA Priority.  Secondary characteristic - 1D, MS reviewed and approved.  </t>
    </r>
    <r>
      <rPr>
        <sz val="10"/>
        <rFont val="Calibri"/>
        <family val="2"/>
        <scheme val="minor"/>
      </rPr>
      <t xml:space="preserve">$40,306 per unit in hard construction cost.  Other preservation priorities - </t>
    </r>
    <r>
      <rPr>
        <b/>
        <sz val="10"/>
        <rFont val="Calibri"/>
        <family val="2"/>
        <scheme val="minor"/>
      </rPr>
      <t>85% of units have RD subsidy.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</si>
</sst>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7">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110" sqref="D110:G110"/>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650</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52</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52</v>
      </c>
      <c r="G162" s="304"/>
      <c r="H162" s="164"/>
      <c r="I162" s="164"/>
    </row>
    <row r="163" spans="1:9">
      <c r="A163" s="246" t="s">
        <v>521</v>
      </c>
      <c r="F163" s="307">
        <v>359131</v>
      </c>
      <c r="G163" s="304"/>
      <c r="H163" s="164"/>
      <c r="I163" s="164"/>
    </row>
    <row r="164" spans="1:9">
      <c r="A164" s="297" t="s">
        <v>522</v>
      </c>
      <c r="F164" s="308">
        <f>F163/F162</f>
        <v>6906.3653846153848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628</v>
      </c>
      <c r="E250" s="651"/>
      <c r="F250" s="651"/>
      <c r="G250" s="652"/>
      <c r="H250" s="498"/>
      <c r="I250" s="499"/>
    </row>
    <row r="251" spans="1:9" ht="12" customHeight="1" thickBot="1">
      <c r="B251" s="648" t="s">
        <v>643</v>
      </c>
      <c r="C251" s="649"/>
      <c r="D251" s="650" t="s">
        <v>625</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2095912</v>
      </c>
    </row>
    <row r="261" spans="1:9">
      <c r="A261" s="305">
        <v>13</v>
      </c>
      <c r="B261" s="306" t="s">
        <v>541</v>
      </c>
      <c r="D261" s="246" t="s">
        <v>493</v>
      </c>
      <c r="H261" s="310">
        <v>52</v>
      </c>
    </row>
    <row r="262" spans="1:9">
      <c r="A262" s="305">
        <v>14</v>
      </c>
      <c r="B262" s="306" t="s">
        <v>542</v>
      </c>
      <c r="D262" s="297" t="s">
        <v>543</v>
      </c>
      <c r="H262" s="308">
        <f>H260/H261</f>
        <v>40306</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Devonshire Apartments</v>
      </c>
      <c r="G1" s="669"/>
      <c r="H1" s="669"/>
      <c r="I1" s="670"/>
    </row>
    <row r="2" spans="1:9" ht="36">
      <c r="A2" s="687" t="s">
        <v>602</v>
      </c>
      <c r="B2" s="688"/>
      <c r="C2" s="688"/>
      <c r="D2" s="688"/>
      <c r="E2" s="688"/>
      <c r="F2" s="688"/>
      <c r="G2" s="688"/>
      <c r="H2" s="688"/>
      <c r="I2" s="689"/>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Devonshire Apartments</v>
      </c>
      <c r="D6" s="675"/>
      <c r="E6" s="675"/>
      <c r="F6" s="676"/>
    </row>
    <row r="7" spans="1:9" ht="13.5" thickBot="1">
      <c r="A7" s="246" t="s">
        <v>278</v>
      </c>
      <c r="C7" s="674" t="str">
        <f>'Scoring Workbook'!C7:F7</f>
        <v>Existing Unis - Rural</v>
      </c>
      <c r="D7" s="675"/>
      <c r="E7" s="675"/>
      <c r="F7" s="676"/>
    </row>
    <row r="8" spans="1:9" ht="13.5" thickBot="1">
      <c r="A8" s="246" t="s">
        <v>40</v>
      </c>
      <c r="C8" s="677" t="str">
        <f>'Scoring Workbook'!C8:F8</f>
        <v>15-0066</v>
      </c>
      <c r="D8" s="678"/>
      <c r="E8" s="678"/>
      <c r="F8" s="679"/>
    </row>
    <row r="9" spans="1:9" ht="13.5" thickBot="1">
      <c r="A9" s="690" t="s">
        <v>28</v>
      </c>
      <c r="B9" s="691"/>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t="s">
        <v>657</v>
      </c>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t="s">
        <v>655</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t="s">
        <v>656</v>
      </c>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6" t="s">
        <v>658</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659</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87"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8"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6" t="s">
        <v>47</v>
      </c>
      <c r="C65" s="696"/>
      <c r="D65" s="696"/>
      <c r="E65" s="696"/>
      <c r="F65" s="696"/>
      <c r="G65" s="696"/>
      <c r="H65" s="696"/>
      <c r="I65" s="696"/>
    </row>
    <row r="66" spans="1:11" s="128" customFormat="1" ht="13.5" customHeight="1" thickBot="1">
      <c r="A66" s="47"/>
      <c r="B66" s="47"/>
      <c r="C66" s="47"/>
      <c r="D66" s="47"/>
      <c r="E66" s="47"/>
      <c r="F66" s="47"/>
      <c r="G66" s="47"/>
      <c r="H66" s="47"/>
      <c r="I66" s="47"/>
    </row>
    <row r="67" spans="1:11" s="128" customFormat="1" ht="13.5" customHeight="1" thickBot="1">
      <c r="A67" s="708"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6" t="s">
        <v>47</v>
      </c>
      <c r="C74" s="696"/>
      <c r="D74" s="696"/>
      <c r="E74" s="696"/>
      <c r="F74" s="696"/>
      <c r="G74" s="696"/>
      <c r="H74" s="696"/>
      <c r="I74" s="696"/>
    </row>
    <row r="75" spans="1:11" s="128" customFormat="1" ht="13.5" customHeight="1" thickBot="1">
      <c r="A75" s="47"/>
      <c r="B75" s="95"/>
      <c r="C75" s="47"/>
      <c r="D75" s="47"/>
      <c r="E75" s="47"/>
      <c r="F75" s="47"/>
      <c r="G75" s="47"/>
      <c r="H75" s="47"/>
      <c r="I75" s="47"/>
    </row>
    <row r="76" spans="1:11" s="128" customFormat="1" ht="13.5" customHeight="1" thickBot="1">
      <c r="A76" s="708" t="s">
        <v>125</v>
      </c>
      <c r="B76" s="724"/>
      <c r="C76" s="724"/>
      <c r="D76" s="724"/>
      <c r="E76" s="724"/>
      <c r="F76" s="724"/>
      <c r="G76" s="724"/>
      <c r="H76" s="724"/>
      <c r="I76" s="72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7" t="s">
        <v>178</v>
      </c>
      <c r="C80" s="697"/>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699" t="s">
        <v>218</v>
      </c>
      <c r="C82" s="699"/>
      <c r="D82" s="82"/>
      <c r="E82" s="82"/>
      <c r="F82" s="82"/>
      <c r="G82" s="82"/>
      <c r="H82" s="77">
        <f t="shared" si="0"/>
        <v>0</v>
      </c>
      <c r="I82" s="10"/>
    </row>
    <row r="83" spans="1:9" ht="13.5" customHeight="1" thickBot="1">
      <c r="B83" s="699" t="s">
        <v>219</v>
      </c>
      <c r="C83" s="699"/>
      <c r="D83" s="82"/>
      <c r="E83" s="82"/>
      <c r="F83" s="82"/>
      <c r="G83" s="82"/>
      <c r="H83" s="77">
        <f t="shared" si="0"/>
        <v>0</v>
      </c>
      <c r="I83" s="10"/>
    </row>
    <row r="84" spans="1:9" ht="13.5" customHeight="1" thickBot="1">
      <c r="B84" s="723" t="s">
        <v>220</v>
      </c>
      <c r="C84" s="723"/>
      <c r="D84" s="90">
        <f>D81-D82+D83</f>
        <v>0</v>
      </c>
      <c r="E84" s="90">
        <f>E81-E82+E83</f>
        <v>0</v>
      </c>
      <c r="F84" s="90">
        <f>F81-F82+F83</f>
        <v>0</v>
      </c>
      <c r="G84" s="90">
        <f>G81-G82+G83</f>
        <v>0</v>
      </c>
      <c r="H84" s="77">
        <f t="shared" si="0"/>
        <v>0</v>
      </c>
      <c r="I84" s="10"/>
    </row>
    <row r="85" spans="1:9" ht="13.5" customHeight="1" thickBot="1">
      <c r="B85" s="699" t="s">
        <v>221</v>
      </c>
      <c r="C85" s="699"/>
      <c r="D85" s="82"/>
      <c r="E85" s="82"/>
      <c r="F85" s="82"/>
      <c r="G85" s="82"/>
      <c r="H85" s="77">
        <f t="shared" si="0"/>
        <v>0</v>
      </c>
      <c r="I85" s="10"/>
    </row>
    <row r="86" spans="1:9" ht="13.5" customHeight="1" thickBot="1">
      <c r="B86" s="699" t="s">
        <v>222</v>
      </c>
      <c r="C86" s="699"/>
      <c r="D86" s="82"/>
      <c r="E86" s="82"/>
      <c r="F86" s="82"/>
      <c r="G86" s="82"/>
      <c r="H86" s="77">
        <f t="shared" si="0"/>
        <v>0</v>
      </c>
      <c r="I86" s="10"/>
    </row>
    <row r="87" spans="1:9" ht="13.5" customHeight="1" thickBot="1">
      <c r="B87" s="699" t="s">
        <v>223</v>
      </c>
      <c r="C87" s="699"/>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1" t="s">
        <v>66</v>
      </c>
      <c r="C94" s="701"/>
      <c r="D94" s="82"/>
      <c r="E94" s="82"/>
      <c r="F94" s="82"/>
      <c r="G94" s="82"/>
      <c r="H94" s="77">
        <f t="shared" ref="H94:H102" si="1">SUM(D94:G94)</f>
        <v>0</v>
      </c>
      <c r="I94" s="10"/>
    </row>
    <row r="95" spans="1:9" ht="13.5" customHeight="1" thickBot="1">
      <c r="B95" s="701" t="s">
        <v>67</v>
      </c>
      <c r="C95" s="701"/>
      <c r="D95" s="82"/>
      <c r="E95" s="82"/>
      <c r="F95" s="82"/>
      <c r="G95" s="82"/>
      <c r="H95" s="77">
        <f t="shared" si="1"/>
        <v>0</v>
      </c>
      <c r="I95" s="10"/>
    </row>
    <row r="96" spans="1:9" ht="13.5" customHeight="1" thickBot="1">
      <c r="B96" s="701" t="s">
        <v>68</v>
      </c>
      <c r="C96" s="701"/>
      <c r="D96" s="82"/>
      <c r="E96" s="82"/>
      <c r="F96" s="82"/>
      <c r="G96" s="82"/>
      <c r="H96" s="77">
        <f t="shared" si="1"/>
        <v>0</v>
      </c>
      <c r="I96" s="10"/>
    </row>
    <row r="97" spans="1:9" ht="13.5" customHeight="1" thickBot="1">
      <c r="B97" s="701" t="s">
        <v>69</v>
      </c>
      <c r="C97" s="701"/>
      <c r="D97" s="82"/>
      <c r="E97" s="82"/>
      <c r="F97" s="82"/>
      <c r="G97" s="82"/>
      <c r="H97" s="77">
        <f t="shared" si="1"/>
        <v>0</v>
      </c>
      <c r="I97" s="10"/>
    </row>
    <row r="98" spans="1:9" ht="13.5" customHeight="1" thickBot="1">
      <c r="B98" s="701" t="s">
        <v>70</v>
      </c>
      <c r="C98" s="701"/>
      <c r="D98" s="82"/>
      <c r="E98" s="82"/>
      <c r="F98" s="82"/>
      <c r="G98" s="82"/>
      <c r="H98" s="77">
        <f t="shared" si="1"/>
        <v>0</v>
      </c>
      <c r="I98" s="10"/>
    </row>
    <row r="99" spans="1:9" ht="13.5" customHeight="1" thickBot="1">
      <c r="B99" s="701" t="s">
        <v>71</v>
      </c>
      <c r="C99" s="701"/>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8" t="s">
        <v>126</v>
      </c>
      <c r="B114" s="724"/>
      <c r="C114" s="724"/>
      <c r="D114" s="724"/>
      <c r="E114" s="724"/>
      <c r="F114" s="724"/>
      <c r="G114" s="724"/>
      <c r="H114" s="724"/>
      <c r="I114" s="72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2" t="s">
        <v>121</v>
      </c>
      <c r="C119" s="702"/>
      <c r="D119" s="91"/>
      <c r="E119" s="93"/>
      <c r="F119" s="93"/>
      <c r="G119" s="93"/>
      <c r="H119" s="93"/>
      <c r="I119" s="92">
        <f t="shared" ref="I119:I137" si="2">SUM(E119:H119)</f>
        <v>0</v>
      </c>
      <c r="J119" s="49"/>
      <c r="K119" s="49"/>
    </row>
    <row r="120" spans="1:11" ht="13.5" customHeight="1" thickBot="1">
      <c r="B120" s="702" t="s">
        <v>122</v>
      </c>
      <c r="C120" s="702"/>
      <c r="D120" s="91"/>
      <c r="E120" s="93"/>
      <c r="F120" s="93"/>
      <c r="G120" s="93"/>
      <c r="H120" s="93"/>
      <c r="I120" s="92">
        <f t="shared" si="2"/>
        <v>0</v>
      </c>
    </row>
    <row r="121" spans="1:11" ht="13.5" thickBot="1">
      <c r="B121" s="702" t="s">
        <v>74</v>
      </c>
      <c r="C121" s="702"/>
      <c r="D121" s="91"/>
      <c r="E121" s="93"/>
      <c r="F121" s="93"/>
      <c r="G121" s="93"/>
      <c r="H121" s="93"/>
      <c r="I121" s="92">
        <f t="shared" si="2"/>
        <v>0</v>
      </c>
    </row>
    <row r="122" spans="1:11" ht="13.5" customHeight="1" thickBot="1">
      <c r="B122" s="702" t="s">
        <v>195</v>
      </c>
      <c r="C122" s="702"/>
      <c r="D122" s="91"/>
      <c r="E122" s="93"/>
      <c r="F122" s="93"/>
      <c r="G122" s="93"/>
      <c r="H122" s="93"/>
      <c r="I122" s="92">
        <f t="shared" si="2"/>
        <v>0</v>
      </c>
    </row>
    <row r="123" spans="1:11" ht="13.5" customHeight="1" thickBot="1">
      <c r="B123" s="702" t="s">
        <v>196</v>
      </c>
      <c r="C123" s="702"/>
      <c r="D123" s="91"/>
      <c r="E123" s="93"/>
      <c r="F123" s="93"/>
      <c r="G123" s="93"/>
      <c r="H123" s="93"/>
      <c r="I123" s="92">
        <f t="shared" si="2"/>
        <v>0</v>
      </c>
    </row>
    <row r="124" spans="1:11" ht="13.5" customHeight="1" thickBot="1">
      <c r="B124" s="702" t="s">
        <v>197</v>
      </c>
      <c r="C124" s="702"/>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702" t="s">
        <v>78</v>
      </c>
      <c r="C131" s="702"/>
      <c r="D131" s="91"/>
      <c r="E131" s="93"/>
      <c r="F131" s="93"/>
      <c r="G131" s="93"/>
      <c r="H131" s="93"/>
      <c r="I131" s="92">
        <f t="shared" si="2"/>
        <v>0</v>
      </c>
    </row>
    <row r="132" spans="1:9" ht="13.5" customHeight="1" thickBot="1">
      <c r="B132" s="702" t="s">
        <v>79</v>
      </c>
      <c r="C132" s="702"/>
      <c r="D132" s="91"/>
      <c r="E132" s="93"/>
      <c r="F132" s="93"/>
      <c r="G132" s="93"/>
      <c r="H132" s="93"/>
      <c r="I132" s="92">
        <f t="shared" si="2"/>
        <v>0</v>
      </c>
    </row>
    <row r="133" spans="1:9" ht="13.5" customHeight="1" thickBot="1">
      <c r="B133" s="702" t="s">
        <v>80</v>
      </c>
      <c r="C133" s="702"/>
      <c r="D133" s="91" t="e">
        <f>(E133+F133)/($C$23+$C$24)</f>
        <v>#DIV/0!</v>
      </c>
      <c r="E133" s="93"/>
      <c r="F133" s="93"/>
      <c r="G133" s="93"/>
      <c r="H133" s="93"/>
      <c r="I133" s="92">
        <f t="shared" si="2"/>
        <v>0</v>
      </c>
    </row>
    <row r="134" spans="1:9" ht="13.5" customHeight="1" thickBot="1">
      <c r="B134" s="702" t="s">
        <v>81</v>
      </c>
      <c r="C134" s="702"/>
      <c r="D134" s="91" t="e">
        <f>(E134+F134)/($C$23+$C$24)</f>
        <v>#DIV/0!</v>
      </c>
      <c r="E134" s="93"/>
      <c r="F134" s="93"/>
      <c r="G134" s="93"/>
      <c r="H134" s="93"/>
      <c r="I134" s="92">
        <f t="shared" si="2"/>
        <v>0</v>
      </c>
    </row>
    <row r="135" spans="1:9" ht="13.5" customHeight="1" thickBot="1">
      <c r="B135" s="702" t="s">
        <v>199</v>
      </c>
      <c r="C135" s="702"/>
      <c r="D135" s="91" t="e">
        <f>(E135+F135)/($C$23+$C$24)</f>
        <v>#DIV/0!</v>
      </c>
      <c r="E135" s="93"/>
      <c r="F135" s="93"/>
      <c r="G135" s="93"/>
      <c r="H135" s="93"/>
      <c r="I135" s="92">
        <f t="shared" si="2"/>
        <v>0</v>
      </c>
    </row>
    <row r="136" spans="1:9" ht="13.5" customHeight="1" thickBot="1">
      <c r="B136" s="701" t="s">
        <v>200</v>
      </c>
      <c r="C136" s="701"/>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5" t="s">
        <v>127</v>
      </c>
      <c r="B147" s="726"/>
      <c r="C147" s="726"/>
      <c r="D147" s="726"/>
      <c r="E147" s="726"/>
      <c r="F147" s="726"/>
      <c r="G147" s="726"/>
      <c r="H147" s="726"/>
      <c r="I147" s="72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5" t="s">
        <v>128</v>
      </c>
      <c r="B163" s="706"/>
      <c r="C163" s="706"/>
      <c r="D163" s="706"/>
      <c r="E163" s="706"/>
      <c r="F163" s="706"/>
      <c r="G163" s="706"/>
      <c r="H163" s="706"/>
      <c r="I163" s="707"/>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5" t="s">
        <v>129</v>
      </c>
      <c r="B171" s="706"/>
      <c r="C171" s="706"/>
      <c r="D171" s="706"/>
      <c r="E171" s="706"/>
      <c r="F171" s="706"/>
      <c r="G171" s="706"/>
      <c r="H171" s="706"/>
      <c r="I171" s="707"/>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4" t="s">
        <v>24</v>
      </c>
      <c r="F176" s="695"/>
      <c r="G176" s="135" t="s">
        <v>123</v>
      </c>
      <c r="H176" s="136" t="s">
        <v>124</v>
      </c>
      <c r="I176" s="137"/>
    </row>
    <row r="177" spans="1:9" s="138" customFormat="1" ht="40.15" customHeight="1" thickBot="1">
      <c r="A177" s="134"/>
      <c r="B177" s="139"/>
      <c r="C177" s="139"/>
      <c r="D177" s="139">
        <v>50</v>
      </c>
      <c r="E177" s="692" t="s">
        <v>237</v>
      </c>
      <c r="F177" s="693"/>
      <c r="G177" s="139" t="s">
        <v>238</v>
      </c>
      <c r="H177" s="140" t="s">
        <v>239</v>
      </c>
      <c r="I177" s="137"/>
    </row>
    <row r="178" spans="1:9" s="138" customFormat="1" ht="40.15" customHeight="1" thickBot="1">
      <c r="A178" s="134"/>
      <c r="B178" s="139"/>
      <c r="C178" s="139"/>
      <c r="D178" s="139">
        <v>51</v>
      </c>
      <c r="E178" s="692" t="s">
        <v>38</v>
      </c>
      <c r="F178" s="693"/>
      <c r="G178" s="139" t="s">
        <v>233</v>
      </c>
      <c r="H178" s="140" t="s">
        <v>240</v>
      </c>
      <c r="I178" s="137"/>
    </row>
    <row r="179" spans="1:9" s="138" customFormat="1" ht="40.15" customHeight="1" thickBot="1">
      <c r="A179" s="134"/>
      <c r="B179" s="139"/>
      <c r="C179" s="139"/>
      <c r="D179" s="139">
        <v>52</v>
      </c>
      <c r="E179" s="692" t="s">
        <v>241</v>
      </c>
      <c r="F179" s="693"/>
      <c r="G179" s="139" t="s">
        <v>233</v>
      </c>
      <c r="H179" s="140" t="s">
        <v>242</v>
      </c>
      <c r="I179" s="137"/>
    </row>
    <row r="180" spans="1:9" s="138" customFormat="1" ht="40.15" customHeight="1" thickBot="1">
      <c r="A180" s="134"/>
      <c r="B180" s="141"/>
      <c r="C180" s="141"/>
      <c r="D180" s="141">
        <v>53</v>
      </c>
      <c r="E180" s="692" t="s">
        <v>243</v>
      </c>
      <c r="F180" s="693"/>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4" t="s">
        <v>24</v>
      </c>
      <c r="F187" s="695"/>
      <c r="G187" s="135" t="s">
        <v>123</v>
      </c>
      <c r="H187" s="136" t="s">
        <v>124</v>
      </c>
      <c r="I187" s="137"/>
    </row>
    <row r="188" spans="1:9" s="138" customFormat="1" ht="40.15" customHeight="1" thickBot="1">
      <c r="A188" s="137"/>
      <c r="B188" s="139"/>
      <c r="C188" s="139"/>
      <c r="D188" s="139">
        <v>54</v>
      </c>
      <c r="E188" s="692" t="s">
        <v>245</v>
      </c>
      <c r="F188" s="693"/>
      <c r="G188" s="139" t="s">
        <v>233</v>
      </c>
      <c r="H188" s="140" t="s">
        <v>246</v>
      </c>
      <c r="I188" s="137"/>
    </row>
    <row r="189" spans="1:9" s="138" customFormat="1" ht="40.15" customHeight="1" thickBot="1">
      <c r="A189" s="137"/>
      <c r="B189" s="139"/>
      <c r="C189" s="139"/>
      <c r="D189" s="139">
        <v>55</v>
      </c>
      <c r="E189" s="692" t="s">
        <v>247</v>
      </c>
      <c r="F189" s="693"/>
      <c r="G189" s="139" t="s">
        <v>233</v>
      </c>
      <c r="H189" s="140" t="s">
        <v>254</v>
      </c>
      <c r="I189" s="137"/>
    </row>
    <row r="190" spans="1:9" s="138" customFormat="1" ht="40.15" customHeight="1" thickBot="1">
      <c r="A190" s="137"/>
      <c r="B190" s="139"/>
      <c r="C190" s="139"/>
      <c r="D190" s="139">
        <v>56</v>
      </c>
      <c r="E190" s="692" t="s">
        <v>248</v>
      </c>
      <c r="F190" s="693"/>
      <c r="G190" s="139" t="s">
        <v>233</v>
      </c>
      <c r="H190" s="140" t="s">
        <v>255</v>
      </c>
      <c r="I190" s="137"/>
    </row>
    <row r="191" spans="1:9" s="138" customFormat="1" ht="40.15" customHeight="1" thickBot="1">
      <c r="A191" s="137"/>
      <c r="B191" s="139"/>
      <c r="C191" s="139"/>
      <c r="D191" s="139">
        <v>57</v>
      </c>
      <c r="E191" s="692" t="s">
        <v>249</v>
      </c>
      <c r="F191" s="693"/>
      <c r="G191" s="139" t="s">
        <v>233</v>
      </c>
      <c r="H191" s="140" t="s">
        <v>256</v>
      </c>
      <c r="I191" s="137"/>
    </row>
    <row r="192" spans="1:9" s="138" customFormat="1" ht="40.15" customHeight="1" thickBot="1">
      <c r="A192" s="137"/>
      <c r="B192" s="139"/>
      <c r="C192" s="139"/>
      <c r="D192" s="139">
        <v>58</v>
      </c>
      <c r="E192" s="692" t="s">
        <v>250</v>
      </c>
      <c r="F192" s="693"/>
      <c r="G192" s="139" t="s">
        <v>233</v>
      </c>
      <c r="H192" s="140" t="s">
        <v>257</v>
      </c>
      <c r="I192" s="137"/>
    </row>
    <row r="193" spans="1:9" s="138" customFormat="1" ht="40.15" customHeight="1" thickBot="1">
      <c r="A193" s="137"/>
      <c r="B193" s="139"/>
      <c r="C193" s="139"/>
      <c r="D193" s="139">
        <v>59</v>
      </c>
      <c r="E193" s="692" t="s">
        <v>115</v>
      </c>
      <c r="F193" s="693"/>
      <c r="G193" s="139"/>
      <c r="H193" s="140" t="s">
        <v>258</v>
      </c>
      <c r="I193" s="137"/>
    </row>
    <row r="194" spans="1:9" s="138" customFormat="1" ht="40.15" customHeight="1" thickBot="1">
      <c r="A194" s="137"/>
      <c r="B194" s="139"/>
      <c r="C194" s="139"/>
      <c r="D194" s="139">
        <v>60</v>
      </c>
      <c r="E194" s="692" t="s">
        <v>39</v>
      </c>
      <c r="F194" s="693"/>
      <c r="G194" s="139"/>
      <c r="H194" s="140" t="s">
        <v>259</v>
      </c>
      <c r="I194" s="137"/>
    </row>
    <row r="195" spans="1:9" s="138" customFormat="1" ht="40.15" customHeight="1" thickBot="1">
      <c r="A195" s="137"/>
      <c r="B195" s="139"/>
      <c r="C195" s="139"/>
      <c r="D195" s="139">
        <v>61</v>
      </c>
      <c r="E195" s="692" t="s">
        <v>251</v>
      </c>
      <c r="F195" s="693"/>
      <c r="G195" s="139"/>
      <c r="H195" s="140" t="s">
        <v>260</v>
      </c>
      <c r="I195" s="137"/>
    </row>
    <row r="196" spans="1:9" s="138" customFormat="1" ht="40.15" customHeight="1" thickBot="1">
      <c r="A196" s="137"/>
      <c r="B196" s="139"/>
      <c r="C196" s="139"/>
      <c r="D196" s="139">
        <v>62</v>
      </c>
      <c r="E196" s="692" t="s">
        <v>252</v>
      </c>
      <c r="F196" s="693"/>
      <c r="G196" s="139"/>
      <c r="H196" s="140" t="s">
        <v>261</v>
      </c>
      <c r="I196" s="137"/>
    </row>
    <row r="197" spans="1:9" s="138" customFormat="1" ht="40.15" customHeight="1" thickBot="1">
      <c r="A197" s="137"/>
      <c r="B197" s="139"/>
      <c r="C197" s="139"/>
      <c r="D197" s="139">
        <v>63</v>
      </c>
      <c r="E197" s="692" t="s">
        <v>211</v>
      </c>
      <c r="F197" s="693"/>
      <c r="G197" s="139"/>
      <c r="H197" s="140" t="s">
        <v>262</v>
      </c>
      <c r="I197" s="137"/>
    </row>
    <row r="198" spans="1:9" s="138" customFormat="1" ht="40.15" customHeight="1" thickBot="1">
      <c r="A198" s="137"/>
      <c r="B198" s="139"/>
      <c r="C198" s="139"/>
      <c r="D198" s="139">
        <v>64</v>
      </c>
      <c r="E198" s="692" t="s">
        <v>212</v>
      </c>
      <c r="F198" s="693"/>
      <c r="G198" s="139"/>
      <c r="H198" s="140" t="s">
        <v>263</v>
      </c>
      <c r="I198" s="137"/>
    </row>
    <row r="199" spans="1:9" s="138" customFormat="1" ht="40.15" customHeight="1" thickBot="1">
      <c r="A199" s="137"/>
      <c r="B199" s="141"/>
      <c r="C199" s="141"/>
      <c r="D199" s="141">
        <v>65</v>
      </c>
      <c r="E199" s="692" t="s">
        <v>253</v>
      </c>
      <c r="F199" s="693"/>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2015-06-12T12:44:13Z</dcterms:modified>
</cp:coreProperties>
</file>